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_gui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35" i="1" l="1"/>
  <c r="R38" i="1" l="1"/>
  <c r="R44" i="1"/>
  <c r="R45" i="1"/>
  <c r="R46" i="1"/>
  <c r="R37" i="1"/>
  <c r="Q43" i="1" l="1"/>
  <c r="Q44" i="1"/>
  <c r="Q45" i="1"/>
  <c r="Q46" i="1"/>
  <c r="Q38" i="1"/>
  <c r="Q39" i="1"/>
  <c r="R39" i="1" s="1"/>
  <c r="Q40" i="1"/>
  <c r="R40" i="1" s="1"/>
  <c r="Q37" i="1"/>
  <c r="G38" i="1" l="1"/>
  <c r="G39" i="1"/>
  <c r="G40" i="1"/>
  <c r="G42" i="1"/>
  <c r="G47" i="1" s="1"/>
  <c r="G43" i="1"/>
  <c r="G44" i="1"/>
  <c r="G45" i="1"/>
  <c r="G46" i="1"/>
  <c r="G37" i="1"/>
  <c r="C41" i="1"/>
  <c r="F47" i="1"/>
  <c r="F41" i="1"/>
  <c r="E47" i="1"/>
  <c r="E41" i="1"/>
  <c r="E49" i="1" s="1"/>
  <c r="G41" i="1" l="1"/>
  <c r="F49" i="1"/>
  <c r="F51" i="1" s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N9" i="1" l="1"/>
  <c r="J35" i="1" l="1"/>
</calcChain>
</file>

<file path=xl/sharedStrings.xml><?xml version="1.0" encoding="utf-8"?>
<sst xmlns="http://schemas.openxmlformats.org/spreadsheetml/2006/main" count="202" uniqueCount="168">
  <si>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</si>
  <si>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</si>
  <si>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</si>
  <si>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</si>
  <si>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</si>
  <si>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</si>
  <si>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</si>
  <si>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</si>
  <si>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</si>
  <si>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</si>
  <si>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</si>
  <si>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</si>
  <si>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ĐTCN,TĐH, ĐCN</t>
  </si>
  <si>
    <t>Ghi chú</t>
  </si>
  <si>
    <t>Công ty thang máy KONE</t>
  </si>
  <si>
    <t>Trường CD Lý Tự Trọng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</si>
  <si>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</si>
  <si>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</si>
  <si>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</si>
  <si>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</si>
  <si>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</si>
  <si>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>Công ty TNHH xây dựng cơ điện Duy an</t>
  </si>
  <si>
    <t>65, đường số 2, F.3, Q. Gò vấp, TP. HCM</t>
  </si>
  <si>
    <t xml:space="preserve">0919790790 (Anh Hải)  </t>
  </si>
  <si>
    <t>Cụm Công Nghiệp Hoàng Gia Long An, xã Mỹ hạnh nam, huyện Đức Hòa, Tỉnh Long an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</si>
  <si>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</si>
  <si>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</si>
  <si>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</si>
  <si>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</si>
  <si>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Điện công trình</t>
  </si>
  <si>
    <t>Lắp tủ điện</t>
  </si>
  <si>
    <t xml:space="preserve">Lắp đặt hệ thống điện công trình 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</si>
  <si>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</si>
  <si>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</si>
  <si>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</si>
  <si>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</si>
  <si>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</si>
  <si>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</si>
  <si>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</si>
  <si>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</si>
  <si>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</si>
  <si>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</si>
  <si>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</si>
  <si>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>D1</t>
  </si>
  <si>
    <t>D2</t>
  </si>
  <si>
    <t>D3</t>
  </si>
  <si>
    <t xml:space="preserve">Lớp </t>
  </si>
  <si>
    <t>Làm tủ điện</t>
  </si>
  <si>
    <t>DANH SÁCH CÔNG TY NHẬN THỰC TẬP TN ĐỢT 1 KHÓA 17C1</t>
  </si>
  <si>
    <t>THỜI GIAN THỰC TẬP TỪ 08/07/2019 ĐẾN 31/08/2019</t>
  </si>
  <si>
    <t>Tháng 07/2019</t>
  </si>
  <si>
    <t>52 đường số 2, khu dân cư Him lam, P. Tân Hưng, Quận 7, TP.HCM</t>
  </si>
  <si>
    <t xml:space="preserve">Anh Ngô Văn Khôi  Giám đốc
0906337317 </t>
  </si>
  <si>
    <t>Q.Thịnh, Long (DCN1)</t>
  </si>
  <si>
    <t>Làm việc ở Hội An</t>
  </si>
  <si>
    <t>Công ty cổ phần kỹ thuật Cemep (Smart builing)</t>
  </si>
  <si>
    <t>Công ty Cổ phần SX Thiết Bị Điện Âu Việt</t>
  </si>
  <si>
    <t>97 Hồ Văn Tắng, Tân Phú Trung, Củ Chi, TP.HCM.</t>
  </si>
  <si>
    <t>Chị Ly (PNS): 08273968839 hoặc Chị Vòng Mỹ Lày: 0914716306</t>
  </si>
  <si>
    <t>Anh Hưng: 0349024502</t>
  </si>
  <si>
    <t>Làm việc ở Quận Bình Thạnh</t>
  </si>
  <si>
    <t>Công ty TNHN Sản xuất Thương mại Dịch vụ HME</t>
  </si>
  <si>
    <t>Văn phòng đại diện: lầu 15 chung cư An Lộc 2. Số 2 Vũ Tông Phan, P. An Phú, Quận2, TP.HCM</t>
  </si>
  <si>
    <t>Công ty TNHH Đạt Vĩnh Tiến</t>
  </si>
  <si>
    <t>DDT2</t>
  </si>
  <si>
    <t>Võ Trần Quốc Việt</t>
  </si>
  <si>
    <t>DCN1</t>
  </si>
  <si>
    <t>DCN 1</t>
  </si>
  <si>
    <t>DCN 2</t>
  </si>
  <si>
    <t>DCN 3</t>
  </si>
  <si>
    <t>DCN 4</t>
  </si>
  <si>
    <t>DDT 1</t>
  </si>
  <si>
    <t>DDT 2</t>
  </si>
  <si>
    <t>DDT 3</t>
  </si>
  <si>
    <t>DDT 4</t>
  </si>
  <si>
    <t>XIN</t>
  </si>
  <si>
    <t>Công ty TNHH Cơ Điện Lạnh Sài Gòn Thăng Long</t>
  </si>
  <si>
    <t>353/24, đường HT 15, KP3, Phường Hiệp Thành, Quận 12, TP.HCM</t>
  </si>
  <si>
    <t>Nguyên, Minh, Đức, Đăng</t>
  </si>
  <si>
    <t>Công ty Cổ phần Licons Việt Nam</t>
  </si>
  <si>
    <t>75/22/37/14, đường số 48, tổ 43A, KP6, Hiệp Bình Chánh, Thủ Đức, TP.HCM</t>
  </si>
  <si>
    <t>Anh Nguyễn Thế Vinh: 0907579793</t>
  </si>
  <si>
    <t>An, Thái Huy, Xuân Tín</t>
  </si>
  <si>
    <t>Công ty TNHH Cơ khí Công nghiệp Miền Nam</t>
  </si>
  <si>
    <t>Đ11, đường Quách Điêu, Vĩnh Lôc A , Bình Chánh, TP.HCM</t>
  </si>
  <si>
    <t>Anh Huỳnh Huệ (GĐ): 0908138515</t>
  </si>
  <si>
    <t>Châu Đình Viễn</t>
  </si>
  <si>
    <t>Công ty TNHH Tiến Thành Tâm</t>
  </si>
  <si>
    <t>62/10 Ngô Chí Quốc, P. Bình Chiểu, Thủ Đức, TP.HCM</t>
  </si>
  <si>
    <t>SV xin</t>
  </si>
  <si>
    <t>T. phong</t>
  </si>
  <si>
    <t>ĐT: 028.37294161</t>
  </si>
  <si>
    <t>Công ty Cổ Phần Điện BBE</t>
  </si>
  <si>
    <t>F11/15/2F3, tổ 6A, Xã Vĩnh Lộc B, Bình Chánh, TP.HCM</t>
  </si>
  <si>
    <t>Anh Châu Nhuận Phát: 0774602820</t>
  </si>
  <si>
    <t>Anh Mến: 0903353697</t>
  </si>
  <si>
    <t>8 (ĐĐT4) + 2 (ĐĐT2)</t>
  </si>
  <si>
    <t xml:space="preserve">12 (ĐCN1) + 3 (ĐCN2) </t>
  </si>
  <si>
    <t>Anh Khương:093 8044336</t>
  </si>
  <si>
    <t>CT TNHH Một Thành Viên - Thương Mại - Dịch Vụ Hành Sanh. (Sản xuất Quạt SANKYO)</t>
  </si>
  <si>
    <t>298/17-19 Khuông Việt, P. Phú Trung, Q. Tân Phú, HCM</t>
  </si>
  <si>
    <t>Anh Định: 0983782564</t>
  </si>
  <si>
    <t>Anh Kiên  0909632159</t>
  </si>
  <si>
    <t>2 (DCN1) + 5 (DCN2)</t>
  </si>
  <si>
    <t>10 (ĐĐT2)</t>
  </si>
  <si>
    <t>5 (ĐĐT2)</t>
  </si>
  <si>
    <t>20 (ĐĐT4)</t>
  </si>
  <si>
    <t>5 (ĐCN4)</t>
  </si>
  <si>
    <t>1 (DDT2)</t>
  </si>
  <si>
    <t>5 (ĐCN2)</t>
  </si>
  <si>
    <t>Công ty TNHH Thương mại Dịch vụ AQA</t>
  </si>
  <si>
    <t xml:space="preserve">C9/16B3, Bùi Thanh Khiết, KP 3, Thị trấn Tân Túc, Bình Chánh, TP.HCM </t>
  </si>
  <si>
    <t>GĐ: Nguyễn Văn Hữu: 0902396299</t>
  </si>
  <si>
    <t>Côny ty Cổ phần MEPAC</t>
  </si>
  <si>
    <t>1/61, D3, Phường 25, Bình Thạnh</t>
  </si>
  <si>
    <t>Công ty TNHH TM DV KT Cơ Điện Việt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</si>
  <si>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0"/>
        <color rgb="FFFF0000"/>
        <rFont val="Times New Roman"/>
        <family val="1"/>
      </rPr>
      <t>Các yêu cầu khác theo file đính kèm của công ty</t>
    </r>
  </si>
  <si>
    <t>DDt 1</t>
  </si>
  <si>
    <t>DDt 2</t>
  </si>
  <si>
    <t>DDt 3</t>
  </si>
  <si>
    <t>DDt 4</t>
  </si>
  <si>
    <t>8 (ĐCN2) + 2 (ĐCN4)</t>
  </si>
  <si>
    <t>Công ty TNHH Kỹ thuật Hoa Sen</t>
  </si>
  <si>
    <t>153/16/32, đường số 10, Bình hưng Hòa A, Bình Tân, TP.HCM</t>
  </si>
  <si>
    <t>Anh Đặng Ngọc Hào: 0983435599</t>
  </si>
  <si>
    <t>ĐĐT 3</t>
  </si>
  <si>
    <t>18 (ĐĐT 3)</t>
  </si>
  <si>
    <t>Thảo</t>
  </si>
  <si>
    <t>H.Đức</t>
  </si>
  <si>
    <t>Thử + Phong</t>
  </si>
  <si>
    <t>Võ Cường</t>
  </si>
  <si>
    <t>Phong</t>
  </si>
  <si>
    <t>Nghĩa</t>
  </si>
  <si>
    <t>Thử</t>
  </si>
  <si>
    <t>Tăng</t>
  </si>
  <si>
    <t>Phong + Tăng</t>
  </si>
  <si>
    <t>Công ty TNHH Xây Dựng Cơ Điện Trí Trung</t>
  </si>
  <si>
    <t xml:space="preserve">37 Lê Văn Huân, phường 13, quận Tân Bình, Thành phố Hồ Chí Minh </t>
  </si>
  <si>
    <t>0908149897 (Thầy Thành)</t>
  </si>
  <si>
    <t>14 (ĐCN3)</t>
  </si>
  <si>
    <t>Thảo + Tăng</t>
  </si>
  <si>
    <t>V.Cường</t>
  </si>
  <si>
    <t>Không đi</t>
  </si>
  <si>
    <t>GVHD</t>
  </si>
  <si>
    <t>3 (dcn2) + 3 (ĐCN 3)  + 2 (DCN4)</t>
  </si>
  <si>
    <t>Thầy Trần Nam Anh, ĐT: 0934051615</t>
  </si>
  <si>
    <t>Thầy Trần Trung Hiếu, ĐT: 0919490816</t>
  </si>
  <si>
    <t>Khoa Điện - Điện tử</t>
  </si>
  <si>
    <t>5 DCN1</t>
  </si>
  <si>
    <t>Thầy Quách Minh Thử (0979701817)</t>
  </si>
  <si>
    <t>Thầy Ngô Hoàng Anh, ĐT: 0903966016</t>
  </si>
  <si>
    <t>Thầy Cao Văn Tuấn, ĐT: 0907907093</t>
  </si>
  <si>
    <t>Thầy Nguyễn Minh Đức Cường, ĐT: 0988847874</t>
  </si>
  <si>
    <t>Thầy Đỗ Huỳnh Thanh Phong, ĐT: 0937365910</t>
  </si>
  <si>
    <t>Thầy Lê Thế Huân, ĐT: 0985956872</t>
  </si>
  <si>
    <t xml:space="preserve">Thầy Nguyễn Anh Tăng, ĐT: 0916675678     </t>
  </si>
  <si>
    <t xml:space="preserve">Thầy Nguyễn Anh Tăng (0916675678)     </t>
  </si>
  <si>
    <t>Thầy Tạ Minh Cường, ĐT: 0903043765</t>
  </si>
  <si>
    <r>
      <t xml:space="preserve">Cô Trần Hiếu Trinh, ĐT: </t>
    </r>
    <r>
      <rPr>
        <sz val="12"/>
        <color theme="1"/>
        <rFont val="Times New Roman"/>
        <family val="1"/>
      </rPr>
      <t>093 8700734</t>
    </r>
    <r>
      <rPr>
        <sz val="13"/>
        <color theme="1"/>
        <rFont val="Times New Roman"/>
        <family val="1"/>
      </rPr>
      <t xml:space="preserve">   </t>
    </r>
  </si>
  <si>
    <r>
      <t xml:space="preserve">Thầy Lê Tiến Đạt, ĐT: </t>
    </r>
    <r>
      <rPr>
        <sz val="14"/>
        <color theme="1"/>
        <rFont val="Times New Roman"/>
        <family val="1"/>
      </rPr>
      <t>0909888219</t>
    </r>
  </si>
  <si>
    <t>Thầy Võ Cường, ĐT: 0903634753</t>
  </si>
  <si>
    <t>Thầy Nguyễn Văn Yên, ĐT: 0918059147</t>
  </si>
  <si>
    <t xml:space="preserve">Thầy Nguyễn Hồng Đức, ĐT: 0903833923    </t>
  </si>
  <si>
    <r>
      <t xml:space="preserve">Thầy Trần Công Tiến, ĐT:  </t>
    </r>
    <r>
      <rPr>
        <sz val="12"/>
        <color theme="1"/>
        <rFont val="Times New Roman"/>
        <family val="1"/>
      </rPr>
      <t>091 3710780</t>
    </r>
    <r>
      <rPr>
        <sz val="13"/>
        <color theme="1"/>
        <rFont val="Times New Roman"/>
        <family val="1"/>
      </rPr>
      <t xml:space="preserve">    </t>
    </r>
  </si>
  <si>
    <t>Thầy Nguyễn Minh Đức (A), ĐT: 0908042421</t>
  </si>
  <si>
    <t>Đợt 2</t>
  </si>
  <si>
    <t>LỚP 17C1</t>
  </si>
  <si>
    <t>Smart builing 793/49/1 Trần Xuân Soạn, phường Tân Hưng, quận 7, TPHCM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</si>
</sst>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9" tint="-0.249977111117893"/>
      <name val="Calibri"/>
      <family val="2"/>
      <scheme val="minor"/>
    </font>
    <font>
      <sz val="12"/>
      <color theme="9" tint="-0.249977111117893"/>
      <name val="Times New Roman"/>
      <family val="1"/>
    </font>
    <font>
      <sz val="12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Fill="1" applyBorder="1" applyAlignment="1">
      <alignment horizontal="justify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10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vertical="center" wrapText="1"/>
    </xf>
    <xf numFmtId="0" fontId="0" fillId="2" borderId="0" xfId="0" applyFill="1"/>
    <xf numFmtId="0" fontId="4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4" fillId="4" borderId="0" xfId="0" applyFont="1" applyFill="1"/>
    <xf numFmtId="0" fontId="14" fillId="0" borderId="0" xfId="0" applyFont="1"/>
    <xf numFmtId="0" fontId="14" fillId="3" borderId="0" xfId="0" applyFont="1" applyFill="1" applyAlignment="1">
      <alignment horizontal="center"/>
    </xf>
    <xf numFmtId="0" fontId="14" fillId="3" borderId="0" xfId="0" applyFont="1" applyFill="1"/>
    <xf numFmtId="0" fontId="14" fillId="2" borderId="0" xfId="0" applyFont="1" applyFill="1"/>
    <xf numFmtId="0" fontId="8" fillId="3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0" fillId="0" borderId="0" xfId="0" applyAlignment="1"/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9" fillId="5" borderId="2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8" fillId="0" borderId="3" xfId="0" applyFont="1" applyFill="1" applyBorder="1" applyAlignment="1">
      <alignment horizontal="justify" vertical="center" wrapText="1"/>
    </xf>
    <xf numFmtId="0" fontId="0" fillId="0" borderId="0" xfId="0" applyAlignment="1"/>
    <xf numFmtId="0" fontId="11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1"/>
  <sheetViews>
    <sheetView tabSelected="1" zoomScale="70" zoomScaleNormal="70" workbookViewId="0">
      <selection activeCell="C16" sqref="C16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8" customWidth="1"/>
    <col min="6" max="8" width="24.26953125" customWidth="1"/>
    <col min="9" max="9" width="42.7265625" customWidth="1"/>
  </cols>
  <sheetData>
    <row r="2" spans="1:14" ht="21" customHeight="1" x14ac:dyDescent="0.35"/>
    <row r="5" spans="1:14" ht="29.25" customHeight="1" x14ac:dyDescent="0.35">
      <c r="A5" s="52" t="s">
        <v>48</v>
      </c>
      <c r="B5" s="52"/>
      <c r="C5" s="52"/>
      <c r="D5" s="52"/>
      <c r="E5" s="52"/>
      <c r="F5" s="52"/>
      <c r="G5" s="52"/>
      <c r="H5" s="52"/>
      <c r="I5" s="52"/>
      <c r="J5" s="7"/>
      <c r="K5" s="7"/>
      <c r="L5" s="7"/>
      <c r="M5" s="7"/>
      <c r="N5" s="7"/>
    </row>
    <row r="6" spans="1:14" ht="18.75" customHeight="1" x14ac:dyDescent="0.35">
      <c r="A6" s="52" t="s">
        <v>50</v>
      </c>
      <c r="B6" s="52"/>
      <c r="C6" s="52"/>
      <c r="D6" s="52"/>
      <c r="E6" s="52"/>
      <c r="F6" s="52"/>
      <c r="G6" s="52"/>
      <c r="H6" s="52"/>
      <c r="I6" s="52"/>
      <c r="J6" s="7"/>
      <c r="K6" s="7"/>
      <c r="L6" s="7"/>
      <c r="M6" s="7" t="s">
        <v>43</v>
      </c>
      <c r="N6" s="7">
        <v>44</v>
      </c>
    </row>
    <row r="7" spans="1:14" ht="18.75" customHeight="1" x14ac:dyDescent="0.35">
      <c r="A7" s="53" t="s">
        <v>49</v>
      </c>
      <c r="B7" s="53"/>
      <c r="C7" s="53"/>
      <c r="D7" s="53"/>
      <c r="E7" s="53"/>
      <c r="F7" s="53"/>
      <c r="G7" s="53"/>
      <c r="H7" s="53"/>
      <c r="I7" s="53"/>
      <c r="J7" s="7"/>
      <c r="K7" s="7"/>
      <c r="L7" s="7"/>
      <c r="M7" s="7" t="s">
        <v>44</v>
      </c>
      <c r="N7" s="7">
        <v>44</v>
      </c>
    </row>
    <row r="8" spans="1:14" ht="21" customHeight="1" x14ac:dyDescent="0.35">
      <c r="A8" s="54" t="s">
        <v>166</v>
      </c>
      <c r="B8" s="54"/>
      <c r="C8" s="54"/>
      <c r="D8" s="54"/>
      <c r="E8" s="54"/>
      <c r="F8" s="54"/>
      <c r="G8" s="54"/>
      <c r="H8" s="54"/>
      <c r="I8" s="54"/>
      <c r="J8" s="7"/>
      <c r="K8" s="7"/>
      <c r="L8" s="7"/>
      <c r="M8" s="7" t="s">
        <v>45</v>
      </c>
      <c r="N8" s="7">
        <v>45</v>
      </c>
    </row>
    <row r="9" spans="1:14" ht="30" x14ac:dyDescent="0.35">
      <c r="A9" s="8" t="s">
        <v>0</v>
      </c>
      <c r="B9" s="8" t="s">
        <v>1</v>
      </c>
      <c r="C9" s="9" t="s">
        <v>2</v>
      </c>
      <c r="D9" s="8" t="s">
        <v>3</v>
      </c>
      <c r="E9" s="8" t="s">
        <v>4</v>
      </c>
      <c r="F9" s="8" t="s">
        <v>6</v>
      </c>
      <c r="G9" s="8" t="s">
        <v>46</v>
      </c>
      <c r="H9" s="8" t="s">
        <v>143</v>
      </c>
      <c r="I9" s="8" t="s">
        <v>13</v>
      </c>
      <c r="J9" s="5" t="s">
        <v>5</v>
      </c>
      <c r="K9" s="7"/>
      <c r="L9" s="7"/>
      <c r="M9" s="7"/>
      <c r="N9" s="7">
        <f>SUM(N6:N8)</f>
        <v>133</v>
      </c>
    </row>
    <row r="10" spans="1:14" s="2" customFormat="1" ht="49.5" x14ac:dyDescent="0.35">
      <c r="A10" s="20">
        <v>1</v>
      </c>
      <c r="B10" s="19" t="s">
        <v>9</v>
      </c>
      <c r="C10" s="20" t="s">
        <v>10</v>
      </c>
      <c r="D10" s="20">
        <v>10</v>
      </c>
      <c r="E10" s="10" t="s">
        <v>11</v>
      </c>
      <c r="F10" s="10" t="s">
        <v>12</v>
      </c>
      <c r="G10" s="38" t="s">
        <v>96</v>
      </c>
      <c r="H10" s="50" t="s">
        <v>164</v>
      </c>
      <c r="I10" s="40"/>
      <c r="J10" s="1"/>
      <c r="K10" s="12"/>
      <c r="L10" s="12"/>
      <c r="M10" s="12"/>
      <c r="N10" s="12"/>
    </row>
    <row r="11" spans="1:14" s="2" customFormat="1" ht="33" x14ac:dyDescent="0.35">
      <c r="A11" s="20">
        <f>A10+1</f>
        <v>2</v>
      </c>
      <c r="B11" s="19" t="s">
        <v>14</v>
      </c>
      <c r="C11" s="20" t="s">
        <v>15</v>
      </c>
      <c r="D11" s="20">
        <v>1</v>
      </c>
      <c r="E11" s="10"/>
      <c r="F11" s="10"/>
      <c r="G11" s="20" t="s">
        <v>108</v>
      </c>
      <c r="H11" s="50" t="s">
        <v>156</v>
      </c>
      <c r="I11" s="40" t="s">
        <v>65</v>
      </c>
      <c r="J11" s="6"/>
      <c r="K11" s="12"/>
      <c r="L11" s="12"/>
      <c r="M11" s="12"/>
      <c r="N11" s="12"/>
    </row>
    <row r="12" spans="1:14" s="2" customFormat="1" ht="62" x14ac:dyDescent="0.35">
      <c r="A12" s="20">
        <f t="shared" ref="A12:A33" si="0">A11+1</f>
        <v>3</v>
      </c>
      <c r="B12" s="19" t="s">
        <v>16</v>
      </c>
      <c r="C12" s="24" t="s">
        <v>17</v>
      </c>
      <c r="D12" s="20">
        <v>10</v>
      </c>
      <c r="E12" s="10" t="s">
        <v>18</v>
      </c>
      <c r="F12" s="10" t="s">
        <v>31</v>
      </c>
      <c r="G12" s="23" t="s">
        <v>121</v>
      </c>
      <c r="H12" s="50" t="s">
        <v>150</v>
      </c>
      <c r="I12" s="40"/>
      <c r="J12" s="55" t="s">
        <v>135</v>
      </c>
      <c r="K12" s="56"/>
      <c r="L12" s="56"/>
      <c r="M12" s="12"/>
      <c r="N12" s="12"/>
    </row>
    <row r="13" spans="1:14" s="2" customFormat="1" ht="71.25" customHeight="1" x14ac:dyDescent="0.35">
      <c r="A13" s="20">
        <f t="shared" si="0"/>
        <v>4</v>
      </c>
      <c r="B13" s="19" t="s">
        <v>39</v>
      </c>
      <c r="C13" s="19" t="s">
        <v>40</v>
      </c>
      <c r="D13" s="20">
        <v>7</v>
      </c>
      <c r="E13" s="10" t="s">
        <v>52</v>
      </c>
      <c r="F13" s="10" t="s">
        <v>54</v>
      </c>
      <c r="G13" s="38" t="s">
        <v>103</v>
      </c>
      <c r="H13" s="50" t="s">
        <v>152</v>
      </c>
      <c r="I13" s="41" t="s">
        <v>53</v>
      </c>
      <c r="J13" s="13"/>
      <c r="K13" s="58" t="s">
        <v>41</v>
      </c>
      <c r="L13" s="59"/>
      <c r="M13" s="12"/>
      <c r="N13" s="12"/>
    </row>
    <row r="14" spans="1:14" s="3" customFormat="1" ht="62" x14ac:dyDescent="0.35">
      <c r="A14" s="20">
        <f t="shared" si="0"/>
        <v>5</v>
      </c>
      <c r="B14" s="14" t="s">
        <v>19</v>
      </c>
      <c r="C14" s="25" t="s">
        <v>20</v>
      </c>
      <c r="D14" s="26">
        <v>5</v>
      </c>
      <c r="E14" s="14" t="s">
        <v>36</v>
      </c>
      <c r="F14" s="14" t="s">
        <v>37</v>
      </c>
      <c r="G14" s="38" t="s">
        <v>105</v>
      </c>
      <c r="H14" s="50" t="s">
        <v>161</v>
      </c>
      <c r="I14" s="40"/>
      <c r="J14" s="55" t="s">
        <v>130</v>
      </c>
      <c r="K14" s="56"/>
      <c r="L14" s="56"/>
      <c r="M14" s="11"/>
      <c r="N14" s="11"/>
    </row>
    <row r="15" spans="1:14" s="4" customFormat="1" ht="51.75" customHeight="1" x14ac:dyDescent="0.35">
      <c r="A15" s="20">
        <f t="shared" si="0"/>
        <v>6</v>
      </c>
      <c r="B15" s="15" t="s">
        <v>21</v>
      </c>
      <c r="C15" s="15" t="s">
        <v>22</v>
      </c>
      <c r="D15" s="26">
        <v>10</v>
      </c>
      <c r="E15" s="15" t="s">
        <v>23</v>
      </c>
      <c r="F15" s="15"/>
      <c r="G15" s="38" t="s">
        <v>104</v>
      </c>
      <c r="H15" s="50" t="s">
        <v>157</v>
      </c>
      <c r="I15" s="40"/>
      <c r="J15" s="55" t="s">
        <v>130</v>
      </c>
      <c r="K15" s="56"/>
      <c r="L15" s="56"/>
      <c r="M15" s="13"/>
      <c r="N15" s="13"/>
    </row>
    <row r="16" spans="1:14" s="2" customFormat="1" ht="96" customHeight="1" x14ac:dyDescent="0.35">
      <c r="A16" s="20">
        <f t="shared" si="0"/>
        <v>7</v>
      </c>
      <c r="B16" s="15" t="s">
        <v>55</v>
      </c>
      <c r="C16" s="51" t="s">
        <v>167</v>
      </c>
      <c r="D16" s="26">
        <v>14</v>
      </c>
      <c r="E16" s="26" t="s">
        <v>38</v>
      </c>
      <c r="F16" s="15"/>
      <c r="G16" s="38" t="s">
        <v>139</v>
      </c>
      <c r="H16" s="50" t="s">
        <v>145</v>
      </c>
      <c r="I16" s="40" t="s">
        <v>116</v>
      </c>
      <c r="J16" s="55" t="s">
        <v>127</v>
      </c>
      <c r="K16" s="56"/>
      <c r="L16" s="56"/>
      <c r="M16" s="12"/>
      <c r="N16" s="12"/>
    </row>
    <row r="17" spans="1:14" s="2" customFormat="1" ht="79.5" customHeight="1" x14ac:dyDescent="0.35">
      <c r="A17" s="20">
        <f t="shared" si="0"/>
        <v>8</v>
      </c>
      <c r="B17" s="15" t="s">
        <v>25</v>
      </c>
      <c r="C17" s="14" t="s">
        <v>26</v>
      </c>
      <c r="D17" s="26">
        <v>5</v>
      </c>
      <c r="E17" s="15" t="s">
        <v>27</v>
      </c>
      <c r="F17" s="10" t="s">
        <v>30</v>
      </c>
      <c r="G17" s="38" t="s">
        <v>107</v>
      </c>
      <c r="H17" s="50" t="s">
        <v>155</v>
      </c>
      <c r="I17" s="42"/>
      <c r="J17" s="55" t="s">
        <v>134</v>
      </c>
      <c r="K17" s="56"/>
      <c r="L17" s="56"/>
      <c r="M17" s="12"/>
      <c r="N17" s="12"/>
    </row>
    <row r="18" spans="1:14" s="4" customFormat="1" ht="81.75" customHeight="1" x14ac:dyDescent="0.35">
      <c r="A18" s="20">
        <f t="shared" si="0"/>
        <v>9</v>
      </c>
      <c r="B18" s="10" t="s">
        <v>32</v>
      </c>
      <c r="C18" s="24" t="s">
        <v>33</v>
      </c>
      <c r="D18" s="20">
        <v>18</v>
      </c>
      <c r="E18" s="10" t="s">
        <v>34</v>
      </c>
      <c r="F18" s="10" t="s">
        <v>35</v>
      </c>
      <c r="G18" s="38" t="s">
        <v>126</v>
      </c>
      <c r="H18" s="50" t="s">
        <v>162</v>
      </c>
      <c r="I18" s="43"/>
      <c r="J18" s="22" t="s">
        <v>128</v>
      </c>
      <c r="K18" s="13"/>
      <c r="L18" s="13"/>
      <c r="M18" s="13"/>
      <c r="N18" s="13"/>
    </row>
    <row r="19" spans="1:14" ht="83.25" customHeight="1" x14ac:dyDescent="0.35">
      <c r="A19" s="20">
        <f t="shared" si="0"/>
        <v>10</v>
      </c>
      <c r="B19" s="39" t="s">
        <v>63</v>
      </c>
      <c r="C19" s="16" t="s">
        <v>24</v>
      </c>
      <c r="D19" s="26">
        <v>15</v>
      </c>
      <c r="E19" s="10" t="s">
        <v>42</v>
      </c>
      <c r="F19" s="10" t="s">
        <v>47</v>
      </c>
      <c r="G19" s="38" t="s">
        <v>97</v>
      </c>
      <c r="H19" s="50" t="s">
        <v>149</v>
      </c>
      <c r="I19" s="41"/>
      <c r="J19" s="55" t="s">
        <v>129</v>
      </c>
      <c r="K19" s="56"/>
      <c r="L19" s="56"/>
      <c r="M19" s="7"/>
      <c r="N19" s="7"/>
    </row>
    <row r="20" spans="1:14" s="4" customFormat="1" ht="54.75" customHeight="1" x14ac:dyDescent="0.35">
      <c r="A20" s="20">
        <f t="shared" si="0"/>
        <v>11</v>
      </c>
      <c r="B20" s="39" t="s">
        <v>113</v>
      </c>
      <c r="C20" s="16" t="s">
        <v>51</v>
      </c>
      <c r="D20" s="26">
        <v>10</v>
      </c>
      <c r="E20" s="15" t="s">
        <v>28</v>
      </c>
      <c r="F20" s="10" t="s">
        <v>29</v>
      </c>
      <c r="G20" s="38" t="s">
        <v>104</v>
      </c>
      <c r="H20" s="50" t="s">
        <v>160</v>
      </c>
      <c r="I20" s="40"/>
      <c r="J20" s="55" t="s">
        <v>130</v>
      </c>
      <c r="K20" s="56"/>
      <c r="L20" s="56"/>
      <c r="M20" s="13"/>
      <c r="N20" s="13"/>
    </row>
    <row r="21" spans="1:14" s="4" customFormat="1" ht="99" customHeight="1" x14ac:dyDescent="0.35">
      <c r="A21" s="20">
        <f t="shared" si="0"/>
        <v>12</v>
      </c>
      <c r="B21" s="15" t="s">
        <v>56</v>
      </c>
      <c r="C21" s="27" t="s">
        <v>57</v>
      </c>
      <c r="D21" s="27">
        <v>5</v>
      </c>
      <c r="E21" s="28" t="s">
        <v>58</v>
      </c>
      <c r="F21" s="10"/>
      <c r="G21" s="38" t="s">
        <v>109</v>
      </c>
      <c r="H21" s="50" t="s">
        <v>146</v>
      </c>
      <c r="I21" s="41"/>
      <c r="J21" s="55" t="s">
        <v>131</v>
      </c>
      <c r="K21" s="56"/>
      <c r="L21" s="56"/>
      <c r="M21" s="13"/>
      <c r="N21" s="13"/>
    </row>
    <row r="22" spans="1:14" s="4" customFormat="1" ht="61.5" customHeight="1" x14ac:dyDescent="0.35">
      <c r="A22" s="20">
        <f t="shared" si="0"/>
        <v>13</v>
      </c>
      <c r="B22" s="19" t="s">
        <v>61</v>
      </c>
      <c r="C22" s="19" t="s">
        <v>62</v>
      </c>
      <c r="D22" s="20">
        <v>5</v>
      </c>
      <c r="E22" s="10" t="s">
        <v>59</v>
      </c>
      <c r="F22" s="10"/>
      <c r="G22" s="38" t="s">
        <v>105</v>
      </c>
      <c r="H22" s="50" t="s">
        <v>158</v>
      </c>
      <c r="I22" s="41" t="s">
        <v>60</v>
      </c>
      <c r="J22" s="55" t="s">
        <v>130</v>
      </c>
      <c r="K22" s="56"/>
      <c r="L22" s="56"/>
      <c r="M22" s="13"/>
      <c r="N22" s="13"/>
    </row>
    <row r="23" spans="1:14" s="4" customFormat="1" ht="61.5" customHeight="1" x14ac:dyDescent="0.35">
      <c r="A23" s="20">
        <f t="shared" si="0"/>
        <v>14</v>
      </c>
      <c r="B23" s="19" t="s">
        <v>99</v>
      </c>
      <c r="C23" s="19" t="s">
        <v>100</v>
      </c>
      <c r="D23" s="20">
        <v>5</v>
      </c>
      <c r="E23" s="10" t="s">
        <v>101</v>
      </c>
      <c r="F23" s="10"/>
      <c r="G23" s="38" t="s">
        <v>105</v>
      </c>
      <c r="H23" s="50" t="s">
        <v>159</v>
      </c>
      <c r="I23" s="41"/>
      <c r="J23" s="55" t="s">
        <v>130</v>
      </c>
      <c r="K23" s="56"/>
      <c r="L23" s="56"/>
      <c r="M23" s="13"/>
      <c r="N23" s="13"/>
    </row>
    <row r="24" spans="1:14" s="4" customFormat="1" ht="61.5" customHeight="1" x14ac:dyDescent="0.35">
      <c r="A24" s="20">
        <f t="shared" si="0"/>
        <v>15</v>
      </c>
      <c r="B24" s="19" t="s">
        <v>7</v>
      </c>
      <c r="C24" s="19" t="s">
        <v>8</v>
      </c>
      <c r="D24" s="20">
        <v>20</v>
      </c>
      <c r="E24" s="10" t="s">
        <v>102</v>
      </c>
      <c r="F24" s="10"/>
      <c r="G24" s="38" t="s">
        <v>106</v>
      </c>
      <c r="H24" s="50" t="s">
        <v>163</v>
      </c>
      <c r="I24" s="41"/>
      <c r="J24" s="55" t="s">
        <v>132</v>
      </c>
      <c r="K24" s="56"/>
      <c r="L24" s="56"/>
      <c r="M24" s="13"/>
      <c r="N24" s="13"/>
    </row>
    <row r="25" spans="1:14" s="4" customFormat="1" ht="61.5" customHeight="1" x14ac:dyDescent="0.35">
      <c r="A25" s="20">
        <f t="shared" si="0"/>
        <v>16</v>
      </c>
      <c r="B25" s="19" t="s">
        <v>76</v>
      </c>
      <c r="C25" s="19" t="s">
        <v>77</v>
      </c>
      <c r="D25" s="20"/>
      <c r="E25" s="10" t="s">
        <v>98</v>
      </c>
      <c r="F25" s="10"/>
      <c r="G25" s="20" t="s">
        <v>66</v>
      </c>
      <c r="H25" s="50" t="s">
        <v>165</v>
      </c>
      <c r="I25" s="41" t="s">
        <v>78</v>
      </c>
      <c r="J25" s="21" t="s">
        <v>89</v>
      </c>
      <c r="K25" s="55" t="s">
        <v>133</v>
      </c>
      <c r="L25" s="56"/>
      <c r="M25" s="56"/>
      <c r="N25" s="13"/>
    </row>
    <row r="26" spans="1:14" s="4" customFormat="1" ht="61.5" customHeight="1" x14ac:dyDescent="0.35">
      <c r="A26" s="20">
        <f t="shared" si="0"/>
        <v>17</v>
      </c>
      <c r="B26" s="19" t="s">
        <v>79</v>
      </c>
      <c r="C26" s="19" t="s">
        <v>80</v>
      </c>
      <c r="D26" s="20">
        <v>3</v>
      </c>
      <c r="E26" s="10" t="s">
        <v>81</v>
      </c>
      <c r="F26" s="10"/>
      <c r="G26" s="20" t="s">
        <v>66</v>
      </c>
      <c r="H26" s="50" t="s">
        <v>145</v>
      </c>
      <c r="I26" s="41" t="s">
        <v>82</v>
      </c>
      <c r="J26" s="21" t="s">
        <v>89</v>
      </c>
      <c r="K26" s="55" t="s">
        <v>133</v>
      </c>
      <c r="L26" s="56"/>
      <c r="M26" s="56"/>
      <c r="N26" s="13"/>
    </row>
    <row r="27" spans="1:14" s="4" customFormat="1" ht="61.5" customHeight="1" x14ac:dyDescent="0.35">
      <c r="A27" s="20">
        <f t="shared" si="0"/>
        <v>18</v>
      </c>
      <c r="B27" s="19" t="s">
        <v>83</v>
      </c>
      <c r="C27" s="19" t="s">
        <v>84</v>
      </c>
      <c r="D27" s="20">
        <v>1</v>
      </c>
      <c r="E27" s="10" t="s">
        <v>85</v>
      </c>
      <c r="F27" s="10"/>
      <c r="G27" s="20" t="s">
        <v>64</v>
      </c>
      <c r="H27" s="50" t="s">
        <v>160</v>
      </c>
      <c r="I27" s="41" t="s">
        <v>86</v>
      </c>
      <c r="J27" s="21" t="s">
        <v>89</v>
      </c>
      <c r="K27" s="55" t="s">
        <v>141</v>
      </c>
      <c r="L27" s="56"/>
      <c r="M27" s="56"/>
      <c r="N27" s="13"/>
    </row>
    <row r="28" spans="1:14" s="4" customFormat="1" ht="61.5" customHeight="1" x14ac:dyDescent="0.35">
      <c r="A28" s="20">
        <f t="shared" si="0"/>
        <v>19</v>
      </c>
      <c r="B28" s="19" t="s">
        <v>87</v>
      </c>
      <c r="C28" s="19" t="s">
        <v>88</v>
      </c>
      <c r="D28" s="20">
        <v>7</v>
      </c>
      <c r="E28" s="10" t="s">
        <v>91</v>
      </c>
      <c r="F28" s="10"/>
      <c r="G28" s="20" t="s">
        <v>68</v>
      </c>
      <c r="H28" s="50" t="s">
        <v>153</v>
      </c>
      <c r="I28" s="41"/>
      <c r="J28" s="21" t="s">
        <v>89</v>
      </c>
      <c r="K28" s="55" t="s">
        <v>90</v>
      </c>
      <c r="L28" s="56"/>
      <c r="M28" s="56"/>
      <c r="N28" s="13"/>
    </row>
    <row r="29" spans="1:14" s="4" customFormat="1" ht="61.5" customHeight="1" x14ac:dyDescent="0.35">
      <c r="A29" s="20">
        <f t="shared" si="0"/>
        <v>20</v>
      </c>
      <c r="B29" s="19" t="s">
        <v>92</v>
      </c>
      <c r="C29" s="19" t="s">
        <v>93</v>
      </c>
      <c r="D29" s="20">
        <v>2</v>
      </c>
      <c r="E29" s="10" t="s">
        <v>94</v>
      </c>
      <c r="F29" s="10"/>
      <c r="G29" s="20" t="s">
        <v>68</v>
      </c>
      <c r="H29" s="50" t="s">
        <v>151</v>
      </c>
      <c r="I29" s="41"/>
      <c r="J29" s="21" t="s">
        <v>89</v>
      </c>
      <c r="K29" s="55" t="s">
        <v>90</v>
      </c>
      <c r="L29" s="56"/>
      <c r="M29" s="56"/>
      <c r="N29" s="13"/>
    </row>
    <row r="30" spans="1:14" s="4" customFormat="1" ht="61.5" hidden="1" customHeight="1" x14ac:dyDescent="0.35">
      <c r="A30" s="20">
        <f t="shared" si="0"/>
        <v>21</v>
      </c>
      <c r="B30" s="45" t="s">
        <v>115</v>
      </c>
      <c r="C30" s="45" t="s">
        <v>114</v>
      </c>
      <c r="D30" s="46">
        <v>2</v>
      </c>
      <c r="E30" s="47" t="s">
        <v>95</v>
      </c>
      <c r="F30" s="47"/>
      <c r="G30" s="46" t="s">
        <v>68</v>
      </c>
      <c r="H30" s="50"/>
      <c r="I30" s="48" t="s">
        <v>142</v>
      </c>
      <c r="J30" s="21" t="s">
        <v>89</v>
      </c>
      <c r="K30" s="55" t="s">
        <v>90</v>
      </c>
      <c r="L30" s="56"/>
      <c r="M30" s="56"/>
      <c r="N30" s="13"/>
    </row>
    <row r="31" spans="1:14" s="4" customFormat="1" ht="61.5" customHeight="1" x14ac:dyDescent="0.35">
      <c r="A31" s="20">
        <f t="shared" si="0"/>
        <v>22</v>
      </c>
      <c r="B31" s="19" t="s">
        <v>110</v>
      </c>
      <c r="C31" s="19" t="s">
        <v>111</v>
      </c>
      <c r="D31" s="20">
        <v>6</v>
      </c>
      <c r="E31" s="10" t="s">
        <v>112</v>
      </c>
      <c r="F31" s="10"/>
      <c r="G31" s="20" t="s">
        <v>69</v>
      </c>
      <c r="H31" s="50" t="s">
        <v>151</v>
      </c>
      <c r="I31" s="41"/>
      <c r="J31" s="21" t="s">
        <v>89</v>
      </c>
      <c r="K31" s="18" t="s">
        <v>127</v>
      </c>
      <c r="L31" s="18"/>
      <c r="M31" s="13"/>
      <c r="N31" s="13"/>
    </row>
    <row r="32" spans="1:14" s="4" customFormat="1" ht="61.5" customHeight="1" x14ac:dyDescent="0.35">
      <c r="A32" s="20">
        <f t="shared" si="0"/>
        <v>23</v>
      </c>
      <c r="B32" s="19" t="s">
        <v>122</v>
      </c>
      <c r="C32" s="19" t="s">
        <v>123</v>
      </c>
      <c r="D32" s="20">
        <v>2</v>
      </c>
      <c r="E32" s="10" t="s">
        <v>124</v>
      </c>
      <c r="F32" s="10"/>
      <c r="G32" s="20" t="s">
        <v>125</v>
      </c>
      <c r="H32" s="50" t="s">
        <v>151</v>
      </c>
      <c r="I32" s="41"/>
      <c r="J32" s="21" t="s">
        <v>89</v>
      </c>
      <c r="K32" s="22" t="s">
        <v>128</v>
      </c>
      <c r="L32" s="22"/>
      <c r="M32" s="13"/>
      <c r="N32" s="13"/>
    </row>
    <row r="33" spans="1:18" s="4" customFormat="1" ht="61.5" customHeight="1" x14ac:dyDescent="0.35">
      <c r="A33" s="20">
        <f t="shared" si="0"/>
        <v>24</v>
      </c>
      <c r="B33" s="19" t="s">
        <v>136</v>
      </c>
      <c r="C33" s="19" t="s">
        <v>137</v>
      </c>
      <c r="D33" s="23">
        <v>5</v>
      </c>
      <c r="E33" s="10" t="s">
        <v>138</v>
      </c>
      <c r="F33" s="10"/>
      <c r="G33" s="20" t="s">
        <v>144</v>
      </c>
      <c r="H33" s="50" t="s">
        <v>154</v>
      </c>
      <c r="I33" s="41"/>
      <c r="J33" s="55" t="s">
        <v>140</v>
      </c>
      <c r="K33" s="56"/>
      <c r="L33" s="56"/>
      <c r="M33" s="13"/>
      <c r="N33" s="13"/>
    </row>
    <row r="34" spans="1:18" s="4" customFormat="1" ht="61.5" customHeight="1" x14ac:dyDescent="0.35">
      <c r="A34" s="20">
        <v>25</v>
      </c>
      <c r="B34" s="19" t="s">
        <v>147</v>
      </c>
      <c r="C34" s="19"/>
      <c r="D34" s="23">
        <v>5</v>
      </c>
      <c r="E34" s="10"/>
      <c r="F34" s="10"/>
      <c r="G34" s="20" t="s">
        <v>148</v>
      </c>
      <c r="H34" s="50" t="s">
        <v>146</v>
      </c>
      <c r="I34" s="41"/>
      <c r="J34" s="49"/>
      <c r="K34" s="44"/>
      <c r="L34" s="44"/>
      <c r="M34" s="13"/>
      <c r="N34" s="13"/>
    </row>
    <row r="35" spans="1:18" ht="15.5" x14ac:dyDescent="0.35">
      <c r="A35" s="57" t="s">
        <v>5</v>
      </c>
      <c r="B35" s="57"/>
      <c r="C35" s="57"/>
      <c r="D35" s="29">
        <f>SUM(D10:D34)</f>
        <v>173</v>
      </c>
      <c r="E35" s="30"/>
      <c r="F35" s="30"/>
      <c r="G35" s="30"/>
      <c r="H35" s="30"/>
      <c r="I35" s="30"/>
      <c r="J35" s="7">
        <f>SUM(J10:J22)</f>
        <v>0</v>
      </c>
      <c r="K35" s="7"/>
      <c r="L35" s="7"/>
      <c r="M35" s="7"/>
      <c r="N35" s="7"/>
    </row>
    <row r="36" spans="1:18" ht="15.5" x14ac:dyDescent="0.35">
      <c r="A36" s="31"/>
      <c r="B36" s="31"/>
      <c r="C36" s="31"/>
      <c r="D36" s="31"/>
      <c r="E36" s="31"/>
      <c r="F36" s="32" t="s">
        <v>75</v>
      </c>
      <c r="G36" s="31"/>
      <c r="H36" s="31"/>
      <c r="I36" s="31"/>
      <c r="J36" s="7"/>
      <c r="K36" s="7"/>
      <c r="L36" s="7"/>
      <c r="M36" s="7"/>
      <c r="N36" s="7"/>
    </row>
    <row r="37" spans="1:18" ht="15.5" x14ac:dyDescent="0.35">
      <c r="A37" s="31"/>
      <c r="B37" s="31"/>
      <c r="C37" s="31"/>
      <c r="D37" s="31" t="s">
        <v>67</v>
      </c>
      <c r="E37" s="31">
        <v>21</v>
      </c>
      <c r="F37" s="31">
        <v>7</v>
      </c>
      <c r="G37" s="33">
        <f>E37-F37</f>
        <v>14</v>
      </c>
      <c r="H37" s="33"/>
      <c r="I37" s="31"/>
      <c r="J37" s="7" t="s">
        <v>67</v>
      </c>
      <c r="K37" s="7">
        <v>2</v>
      </c>
      <c r="L37" s="7">
        <v>12</v>
      </c>
      <c r="M37" s="7"/>
      <c r="N37" s="7"/>
      <c r="Q37">
        <f>SUM(K37:P37)</f>
        <v>14</v>
      </c>
      <c r="R37">
        <f>G37-Q37</f>
        <v>0</v>
      </c>
    </row>
    <row r="38" spans="1:18" ht="15.5" x14ac:dyDescent="0.35">
      <c r="A38" s="34"/>
      <c r="B38" s="34"/>
      <c r="C38" s="34"/>
      <c r="D38" s="31" t="s">
        <v>68</v>
      </c>
      <c r="E38" s="31">
        <v>33</v>
      </c>
      <c r="F38" s="34">
        <v>12</v>
      </c>
      <c r="G38" s="33">
        <f t="shared" ref="G38:G46" si="1">E38-F38</f>
        <v>21</v>
      </c>
      <c r="H38" s="33"/>
      <c r="I38" s="34"/>
      <c r="J38" s="7" t="s">
        <v>68</v>
      </c>
      <c r="K38" s="17">
        <v>8</v>
      </c>
      <c r="L38">
        <v>5</v>
      </c>
      <c r="M38">
        <v>3</v>
      </c>
      <c r="N38">
        <v>5</v>
      </c>
      <c r="Q38">
        <f t="shared" ref="Q38:Q46" si="2">SUM(K38:P38)</f>
        <v>21</v>
      </c>
      <c r="R38">
        <f t="shared" ref="R38:R46" si="3">G38-Q38</f>
        <v>0</v>
      </c>
    </row>
    <row r="39" spans="1:18" ht="15.5" x14ac:dyDescent="0.35">
      <c r="A39" s="34"/>
      <c r="B39" s="34"/>
      <c r="C39" s="34"/>
      <c r="D39" s="31" t="s">
        <v>69</v>
      </c>
      <c r="E39" s="31">
        <v>23</v>
      </c>
      <c r="F39" s="34">
        <v>6</v>
      </c>
      <c r="G39" s="33">
        <f t="shared" si="1"/>
        <v>17</v>
      </c>
      <c r="H39" s="33"/>
      <c r="I39" s="34"/>
      <c r="J39" s="7" t="s">
        <v>69</v>
      </c>
      <c r="K39">
        <v>14</v>
      </c>
      <c r="L39">
        <v>3</v>
      </c>
      <c r="Q39" s="17">
        <f t="shared" si="2"/>
        <v>17</v>
      </c>
      <c r="R39">
        <f t="shared" si="3"/>
        <v>0</v>
      </c>
    </row>
    <row r="40" spans="1:18" ht="15.5" x14ac:dyDescent="0.35">
      <c r="A40" s="34"/>
      <c r="B40" s="34"/>
      <c r="C40" s="34"/>
      <c r="D40" s="31" t="s">
        <v>70</v>
      </c>
      <c r="E40" s="31">
        <v>9</v>
      </c>
      <c r="F40" s="34">
        <v>0</v>
      </c>
      <c r="G40" s="33">
        <f t="shared" si="1"/>
        <v>9</v>
      </c>
      <c r="H40" s="33"/>
      <c r="I40" s="34"/>
      <c r="J40" s="7" t="s">
        <v>70</v>
      </c>
      <c r="K40">
        <v>2</v>
      </c>
      <c r="L40">
        <v>5</v>
      </c>
      <c r="M40">
        <v>2</v>
      </c>
      <c r="Q40">
        <f t="shared" si="2"/>
        <v>9</v>
      </c>
      <c r="R40">
        <f t="shared" si="3"/>
        <v>0</v>
      </c>
    </row>
    <row r="41" spans="1:18" ht="15.5" x14ac:dyDescent="0.35">
      <c r="A41" s="34"/>
      <c r="B41" s="34"/>
      <c r="C41" s="34">
        <f>SUM(D25:D31)+D11</f>
        <v>22</v>
      </c>
      <c r="D41" s="34"/>
      <c r="E41" s="35">
        <f>SUM(E37:E40)</f>
        <v>86</v>
      </c>
      <c r="F41" s="34">
        <f>SUM(F37:F40)</f>
        <v>25</v>
      </c>
      <c r="G41" s="36">
        <f>SUM(G37:G40)</f>
        <v>61</v>
      </c>
      <c r="H41" s="36"/>
      <c r="I41" s="34"/>
    </row>
    <row r="42" spans="1:18" ht="15.5" x14ac:dyDescent="0.35">
      <c r="A42" s="34"/>
      <c r="B42" s="34"/>
      <c r="C42" s="34"/>
      <c r="D42" s="34"/>
      <c r="E42" s="31"/>
      <c r="F42" s="34"/>
      <c r="G42" s="31">
        <f t="shared" si="1"/>
        <v>0</v>
      </c>
      <c r="H42" s="31"/>
      <c r="I42" s="34"/>
    </row>
    <row r="43" spans="1:18" ht="15.5" x14ac:dyDescent="0.35">
      <c r="A43" s="34"/>
      <c r="B43" s="34"/>
      <c r="C43" s="34"/>
      <c r="D43" s="34" t="s">
        <v>71</v>
      </c>
      <c r="E43" s="31">
        <v>0</v>
      </c>
      <c r="F43" s="34">
        <v>0</v>
      </c>
      <c r="G43" s="31">
        <f t="shared" si="1"/>
        <v>0</v>
      </c>
      <c r="H43" s="31"/>
      <c r="I43" s="34"/>
      <c r="J43" t="s">
        <v>117</v>
      </c>
      <c r="Q43">
        <f t="shared" si="2"/>
        <v>0</v>
      </c>
    </row>
    <row r="44" spans="1:18" ht="15.5" x14ac:dyDescent="0.35">
      <c r="A44" s="34"/>
      <c r="B44" s="34"/>
      <c r="C44" s="34"/>
      <c r="D44" s="34" t="s">
        <v>72</v>
      </c>
      <c r="E44" s="31">
        <v>38</v>
      </c>
      <c r="F44" s="34">
        <v>1</v>
      </c>
      <c r="G44" s="31">
        <f t="shared" si="1"/>
        <v>37</v>
      </c>
      <c r="H44" s="31"/>
      <c r="I44" s="34"/>
      <c r="J44" t="s">
        <v>118</v>
      </c>
      <c r="K44">
        <v>2</v>
      </c>
      <c r="L44">
        <v>5</v>
      </c>
      <c r="M44">
        <v>10</v>
      </c>
      <c r="N44">
        <v>10</v>
      </c>
      <c r="O44">
        <v>5</v>
      </c>
      <c r="P44">
        <v>5</v>
      </c>
      <c r="Q44">
        <f t="shared" si="2"/>
        <v>37</v>
      </c>
      <c r="R44">
        <f t="shared" si="3"/>
        <v>0</v>
      </c>
    </row>
    <row r="45" spans="1:18" ht="15.5" x14ac:dyDescent="0.35">
      <c r="A45" s="34"/>
      <c r="B45" s="34"/>
      <c r="C45" s="34"/>
      <c r="D45" s="34" t="s">
        <v>73</v>
      </c>
      <c r="E45" s="31">
        <v>20</v>
      </c>
      <c r="F45" s="34">
        <v>0</v>
      </c>
      <c r="G45" s="33">
        <f t="shared" si="1"/>
        <v>20</v>
      </c>
      <c r="H45" s="33"/>
      <c r="I45" s="34"/>
      <c r="J45" t="s">
        <v>119</v>
      </c>
      <c r="K45">
        <v>18</v>
      </c>
      <c r="L45">
        <v>2</v>
      </c>
      <c r="Q45">
        <f t="shared" si="2"/>
        <v>20</v>
      </c>
      <c r="R45">
        <f t="shared" si="3"/>
        <v>0</v>
      </c>
    </row>
    <row r="46" spans="1:18" ht="15.5" x14ac:dyDescent="0.35">
      <c r="A46" s="34"/>
      <c r="B46" s="34"/>
      <c r="C46" s="34"/>
      <c r="D46" s="34" t="s">
        <v>74</v>
      </c>
      <c r="E46" s="31">
        <v>28</v>
      </c>
      <c r="F46" s="34">
        <v>0</v>
      </c>
      <c r="G46" s="33">
        <f t="shared" si="1"/>
        <v>28</v>
      </c>
      <c r="H46" s="33"/>
      <c r="I46" s="34"/>
      <c r="J46" t="s">
        <v>120</v>
      </c>
      <c r="K46">
        <v>8</v>
      </c>
      <c r="L46">
        <v>20</v>
      </c>
      <c r="Q46">
        <f t="shared" si="2"/>
        <v>28</v>
      </c>
      <c r="R46">
        <f t="shared" si="3"/>
        <v>0</v>
      </c>
    </row>
    <row r="47" spans="1:18" ht="15.5" x14ac:dyDescent="0.35">
      <c r="A47" s="34"/>
      <c r="B47" s="34"/>
      <c r="C47" s="34"/>
      <c r="D47" s="34"/>
      <c r="E47" s="35">
        <f>SUM(E43:E46)</f>
        <v>86</v>
      </c>
      <c r="F47" s="34">
        <f>SUM(F43:F46)</f>
        <v>1</v>
      </c>
      <c r="G47" s="36">
        <f>SUM(G42:G46)</f>
        <v>85</v>
      </c>
      <c r="H47" s="36"/>
      <c r="I47" s="34"/>
    </row>
    <row r="48" spans="1:18" ht="15.5" x14ac:dyDescent="0.35">
      <c r="A48" s="34"/>
      <c r="B48" s="34"/>
      <c r="C48" s="34"/>
      <c r="D48" s="34"/>
      <c r="E48" s="34"/>
      <c r="F48" s="34"/>
      <c r="G48" s="34"/>
      <c r="H48" s="34"/>
      <c r="I48" s="34"/>
    </row>
    <row r="49" spans="1:9" ht="15.5" x14ac:dyDescent="0.35">
      <c r="A49" s="34"/>
      <c r="B49" s="34"/>
      <c r="C49" s="34"/>
      <c r="D49" s="34"/>
      <c r="E49" s="37">
        <f>E47+E41</f>
        <v>172</v>
      </c>
      <c r="F49" s="37">
        <f>F47+F41</f>
        <v>26</v>
      </c>
      <c r="G49" s="34"/>
      <c r="H49" s="34"/>
      <c r="I49" s="34"/>
    </row>
    <row r="50" spans="1:9" ht="15.5" x14ac:dyDescent="0.35">
      <c r="A50" s="34"/>
      <c r="B50" s="34"/>
      <c r="C50" s="34"/>
      <c r="D50" s="34"/>
      <c r="E50" s="34"/>
      <c r="F50" s="34"/>
      <c r="G50" s="34"/>
      <c r="H50" s="34"/>
      <c r="I50" s="34"/>
    </row>
    <row r="51" spans="1:9" ht="15.5" x14ac:dyDescent="0.35">
      <c r="A51" s="34"/>
      <c r="B51" s="34"/>
      <c r="C51" s="34"/>
      <c r="D51" s="34"/>
      <c r="E51" s="34"/>
      <c r="F51" s="34">
        <f>E49-F49</f>
        <v>146</v>
      </c>
      <c r="G51" s="34"/>
      <c r="H51" s="34"/>
      <c r="I51" s="34"/>
    </row>
  </sheetData>
  <mergeCells count="24">
    <mergeCell ref="A35:C35"/>
    <mergeCell ref="K13:L13"/>
    <mergeCell ref="J20:L20"/>
    <mergeCell ref="J21:L21"/>
    <mergeCell ref="J22:L22"/>
    <mergeCell ref="J23:L23"/>
    <mergeCell ref="J24:L24"/>
    <mergeCell ref="K25:M25"/>
    <mergeCell ref="K26:M26"/>
    <mergeCell ref="K27:M27"/>
    <mergeCell ref="J33:L33"/>
    <mergeCell ref="J15:L15"/>
    <mergeCell ref="J14:L14"/>
    <mergeCell ref="K28:M28"/>
    <mergeCell ref="K29:M29"/>
    <mergeCell ref="K30:M30"/>
    <mergeCell ref="A5:I5"/>
    <mergeCell ref="A6:I6"/>
    <mergeCell ref="A7:I7"/>
    <mergeCell ref="A8:I8"/>
    <mergeCell ref="J19:L19"/>
    <mergeCell ref="J12:L12"/>
    <mergeCell ref="J17:L17"/>
    <mergeCell ref="J16:L16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2019-06-11T01:47:12Z</cp:lastPrinted>
  <dcterms:created xsi:type="dcterms:W3CDTF">2018-03-23T12:07:33Z</dcterms:created>
  <dcterms:modified xsi:type="dcterms:W3CDTF">2019-07-02T02:52:23Z</dcterms:modified>
</cp:coreProperties>
</file>